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 hidden="0">Лист1!$6:$7</definedName>
    <definedName name="_xlnm.Print_Area" localSheetId="0">Лист1!$A$1:$F$12</definedName>
  </definedNames>
  <calcPr/>
</workbook>
</file>

<file path=xl/sharedStrings.xml><?xml version="1.0" encoding="utf-8"?>
<sst xmlns="http://schemas.openxmlformats.org/spreadsheetml/2006/main" count="16" uniqueCount="16">
  <si>
    <t xml:space="preserve">Оценка ожидаемого исполнения областного бюджета в 2025 году </t>
  </si>
  <si>
    <t xml:space="preserve">(тыс. рублей)</t>
  </si>
  <si>
    <t xml:space="preserve">Классификация доходов</t>
  </si>
  <si>
    <t>Наименование</t>
  </si>
  <si>
    <t xml:space="preserve">План по Закону об  областном бюджете с учетом изменений</t>
  </si>
  <si>
    <t xml:space="preserve">Исполнено по состоянию на 01.10.2025</t>
  </si>
  <si>
    <t xml:space="preserve">Итого ожидаемое исполнение 
в 2025 году</t>
  </si>
  <si>
    <t xml:space="preserve">Процент ожидаемого исполнения от уточненного плана</t>
  </si>
  <si>
    <t>6=5/3</t>
  </si>
  <si>
    <t xml:space="preserve">1 00 00000 00 0000 000</t>
  </si>
  <si>
    <t xml:space="preserve">Налоговые и неналоговые доходы</t>
  </si>
  <si>
    <t xml:space="preserve">2 00 00000 00 0000 000</t>
  </si>
  <si>
    <t xml:space="preserve">Безвозмездные поступления</t>
  </si>
  <si>
    <t xml:space="preserve">Итого доходов</t>
  </si>
  <si>
    <t xml:space="preserve">Итого расходов</t>
  </si>
  <si>
    <t xml:space="preserve">Дефицит/профицит (-/+)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</si>
</sst>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  <numFmt numFmtId="164" formatCode="_-* #,##0.00_р_._-;\-* #,##0.00_р_._-;_-* &quot;-&quot;??_р_._-;_-@_-"/>
    <numFmt numFmtId="165" formatCode="#,##0.0_ ;[Red]\-#,##0.0\ "/>
    <numFmt numFmtId="166" formatCode="#,##0.0"/>
    <numFmt numFmtId="167" formatCode="#,##0.00_ ;[Red]\-#,##0.00\ "/>
    <numFmt numFmtId="168" formatCode="#,##0.0000"/>
  </numFmts>
  <fonts count="50">
    <font>
      <sz val="11.000000"/>
      <color theme="1" tint="0"/>
      <name val="Calibri"/>
      <scheme val="minor"/>
    </font>
    <font>
      <sz val="11.000000"/>
      <name val="Calibri"/>
    </font>
    <font>
      <sz val="11.000000"/>
      <color theme="0" tint="0"/>
      <name val="Calibri"/>
      <scheme val="minor"/>
    </font>
    <font>
      <sz val="11.000000"/>
      <color indexed="65"/>
      <name val="Calibri"/>
    </font>
    <font>
      <sz val="11.000000"/>
      <name val="Calibri"/>
      <scheme val="minor"/>
    </font>
    <font>
      <sz val="10.000000"/>
      <name val="Arial Cyr"/>
    </font>
    <font>
      <b/>
      <sz val="12.000000"/>
      <name val="Arial Cyr"/>
    </font>
    <font>
      <b/>
      <sz val="10.000000"/>
      <name val="Arial Cyr"/>
    </font>
    <font>
      <sz val="11.000000"/>
      <color rgb="FF3F3F76"/>
      <name val="Calibri"/>
      <scheme val="minor"/>
    </font>
    <font>
      <sz val="11.000000"/>
      <color indexed="62"/>
      <name val="Calibri"/>
    </font>
    <font>
      <b/>
      <sz val="11.000000"/>
      <color rgb="FF3F3F3F"/>
      <name val="Calibri"/>
      <scheme val="minor"/>
    </font>
    <font>
      <b/>
      <sz val="11.000000"/>
      <color indexed="63"/>
      <name val="Calibri"/>
    </font>
    <font>
      <b/>
      <sz val="11.000000"/>
      <color rgb="FFFA7D00"/>
      <name val="Calibri"/>
      <scheme val="minor"/>
    </font>
    <font>
      <b/>
      <sz val="11.000000"/>
      <color indexed="52"/>
      <name val="Calibri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5.000000"/>
      <color indexed="62"/>
      <name val="Calibri"/>
    </font>
    <font>
      <b/>
      <sz val="13.000000"/>
      <color theme="3" tint="0"/>
      <name val="Calibri"/>
      <scheme val="minor"/>
    </font>
    <font>
      <b/>
      <sz val="13.000000"/>
      <color indexed="62"/>
      <name val="Calibri"/>
    </font>
    <font>
      <b/>
      <sz val="11.000000"/>
      <color theme="3" tint="0"/>
      <name val="Calibri"/>
      <scheme val="minor"/>
    </font>
    <font>
      <b/>
      <sz val="11.000000"/>
      <color indexed="62"/>
      <name val="Calibri"/>
    </font>
    <font>
      <b/>
      <sz val="11.000000"/>
      <color theme="1" tint="0"/>
      <name val="Calibri"/>
      <scheme val="minor"/>
    </font>
    <font>
      <b/>
      <sz val="11.000000"/>
      <name val="Calibri"/>
    </font>
    <font>
      <b/>
      <sz val="11.000000"/>
      <color theme="0" tint="0"/>
      <name val="Calibri"/>
      <scheme val="minor"/>
    </font>
    <font>
      <b/>
      <sz val="11.000000"/>
      <color indexed="65"/>
      <name val="Calibri"/>
    </font>
    <font>
      <sz val="18.000000"/>
      <color theme="3" tint="0"/>
      <name val="Cambria"/>
      <scheme val="major"/>
    </font>
    <font>
      <b/>
      <sz val="18.000000"/>
      <color indexed="62"/>
      <name val="Cambria"/>
    </font>
    <font>
      <sz val="11.000000"/>
      <color rgb="FF9C6500"/>
      <name val="Calibri"/>
      <scheme val="minor"/>
    </font>
    <font>
      <sz val="11.000000"/>
      <color indexed="60"/>
      <name val="Calibri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0.000000"/>
      <name val="Times New Roman"/>
    </font>
    <font>
      <sz val="8.000000"/>
      <color theme="1" tint="0"/>
      <name val="Calibri"/>
      <scheme val="minor"/>
    </font>
    <font>
      <sz val="10.000000"/>
      <color theme="1" tint="0"/>
      <name val="Arial"/>
    </font>
    <font>
      <sz val="11.000000"/>
      <color rgb="FF9C0006"/>
      <name val="Calibri"/>
      <scheme val="minor"/>
    </font>
    <font>
      <sz val="11.000000"/>
      <color indexed="20"/>
      <name val="Calibri"/>
    </font>
    <font>
      <i/>
      <sz val="11.000000"/>
      <color rgb="FF7F7F7F"/>
      <name val="Calibri"/>
      <scheme val="minor"/>
    </font>
    <font>
      <i/>
      <sz val="11.000000"/>
      <color indexed="23"/>
      <name val="Calibri"/>
    </font>
    <font>
      <sz val="10.000000"/>
      <color indexed="62"/>
      <name val="Arial"/>
    </font>
    <font>
      <sz val="11.000000"/>
      <color rgb="FFFA7D00"/>
      <name val="Calibri"/>
      <scheme val="minor"/>
    </font>
    <font>
      <sz val="11.000000"/>
      <color indexed="52"/>
      <name val="Calibri"/>
    </font>
    <font>
      <sz val="12.000000"/>
      <color theme="1" tint="0"/>
      <name val="Times New Roman"/>
    </font>
    <font>
      <sz val="11.000000"/>
      <color indexed="2"/>
      <name val="Calibri"/>
      <scheme val="minor"/>
    </font>
    <font>
      <sz val="11.000000"/>
      <color indexed="2"/>
      <name val="Calibri"/>
    </font>
    <font>
      <sz val="11.000000"/>
      <color rgb="FF006100"/>
      <name val="Calibri"/>
      <scheme val="minor"/>
    </font>
    <font>
      <sz val="11.000000"/>
      <color indexed="17"/>
      <name val="Calibri"/>
    </font>
    <font>
      <b/>
      <sz val="14.000000"/>
      <name val="Times New Roman"/>
    </font>
    <font>
      <b/>
      <sz val="12.000000"/>
      <name val="Times New Roman"/>
    </font>
    <font>
      <sz val="12.000000"/>
      <name val="Times New Roman"/>
    </font>
    <font>
      <b/>
      <sz val="12.000000"/>
      <color theme="1" tint="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theme="6" tint="0.79998199999999997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6" tint="0.59999400000000003"/>
        <bgColor indexed="65"/>
      </patternFill>
    </fill>
    <fill>
      <patternFill patternType="solid">
        <fgColor indexed="43"/>
        <bgColor indexed="43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indexed="2"/>
        <bgColor indexed="2"/>
      </patternFill>
    </fill>
    <fill>
      <patternFill patternType="solid">
        <fgColor theme="6" tint="0"/>
        <bgColor indexed="65"/>
      </patternFill>
    </fill>
    <fill>
      <patternFill patternType="solid">
        <fgColor indexed="57"/>
        <bgColor indexed="57"/>
      </patternFill>
    </fill>
    <fill>
      <patternFill patternType="solid">
        <fgColor theme="7" tint="0"/>
        <bgColor indexed="65"/>
      </patternFill>
    </fill>
    <fill>
      <patternFill patternType="solid">
        <fgColor indexed="54"/>
        <bgColor indexed="54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53"/>
        <bgColor indexed="53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indexed="55"/>
        <bgColor indexed="5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theme="0" tint="0"/>
        <bgColor theme="0" tint="0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indexed="49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none"/>
      <bottom style="medium">
        <color indexed="49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none"/>
      <right style="none"/>
      <top style="thin">
        <color indexed="49"/>
      </top>
      <bottom style="double">
        <color indexed="49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</borders>
  <cellStyleXfs count="602">
    <xf fontId="0" fillId="0" borderId="0" numFmtId="0" applyNumberFormat="1" applyFont="1" applyFill="1" applyBorder="1"/>
    <xf fontId="0" fillId="2" borderId="0" numFmtId="0" applyNumberFormat="1" applyFont="1" applyFill="1" applyBorder="1"/>
    <xf fontId="1" fillId="3" borderId="0" numFmtId="0" applyNumberFormat="1" applyFont="1" applyFill="1" applyBorder="1"/>
    <xf fontId="0" fillId="4" borderId="0" numFmtId="0" applyNumberFormat="1" applyFont="1" applyFill="1" applyBorder="1"/>
    <xf fontId="1" fillId="5" borderId="0" numFmtId="0" applyNumberFormat="1" applyFont="1" applyFill="1" applyBorder="1"/>
    <xf fontId="0" fillId="6" borderId="0" numFmtId="0" applyNumberFormat="1" applyFont="1" applyFill="1" applyBorder="1"/>
    <xf fontId="1" fillId="7" borderId="0" numFmtId="0" applyNumberFormat="1" applyFont="1" applyFill="1" applyBorder="1"/>
    <xf fontId="0" fillId="8" borderId="0" numFmtId="0" applyNumberFormat="1" applyFont="1" applyFill="1" applyBorder="1"/>
    <xf fontId="1" fillId="3" borderId="0" numFmtId="0" applyNumberFormat="1" applyFont="1" applyFill="1" applyBorder="1"/>
    <xf fontId="0" fillId="9" borderId="0" numFmtId="0" applyNumberFormat="1" applyFont="1" applyFill="1" applyBorder="1"/>
    <xf fontId="1" fillId="10" borderId="0" numFmtId="0" applyNumberFormat="1" applyFont="1" applyFill="1" applyBorder="1"/>
    <xf fontId="0" fillId="11" borderId="0" numFmtId="0" applyNumberFormat="1" applyFont="1" applyFill="1" applyBorder="1"/>
    <xf fontId="1" fillId="5" borderId="0" numFmtId="0" applyNumberFormat="1" applyFont="1" applyFill="1" applyBorder="1"/>
    <xf fontId="0" fillId="12" borderId="0" numFmtId="0" applyNumberFormat="1" applyFont="1" applyFill="1" applyBorder="1"/>
    <xf fontId="1" fillId="13" borderId="0" numFmtId="0" applyNumberFormat="1" applyFont="1" applyFill="1" applyBorder="1"/>
    <xf fontId="0" fillId="14" borderId="0" numFmtId="0" applyNumberFormat="1" applyFont="1" applyFill="1" applyBorder="1"/>
    <xf fontId="1" fillId="15" borderId="0" numFmtId="0" applyNumberFormat="1" applyFont="1" applyFill="1" applyBorder="1"/>
    <xf fontId="0" fillId="16" borderId="0" numFmtId="0" applyNumberFormat="1" applyFont="1" applyFill="1" applyBorder="1"/>
    <xf fontId="1" fillId="17" borderId="0" numFmtId="0" applyNumberFormat="1" applyFont="1" applyFill="1" applyBorder="1"/>
    <xf fontId="0" fillId="18" borderId="0" numFmtId="0" applyNumberFormat="1" applyFont="1" applyFill="1" applyBorder="1"/>
    <xf fontId="1" fillId="13" borderId="0" numFmtId="0" applyNumberFormat="1" applyFont="1" applyFill="1" applyBorder="1"/>
    <xf fontId="0" fillId="19" borderId="0" numFmtId="0" applyNumberFormat="1" applyFont="1" applyFill="1" applyBorder="1"/>
    <xf fontId="1" fillId="20" borderId="0" numFmtId="0" applyNumberFormat="1" applyFont="1" applyFill="1" applyBorder="1"/>
    <xf fontId="0" fillId="21" borderId="0" numFmtId="0" applyNumberFormat="1" applyFont="1" applyFill="1" applyBorder="1"/>
    <xf fontId="1" fillId="5" borderId="0" numFmtId="0" applyNumberFormat="1" applyFont="1" applyFill="1" applyBorder="1"/>
    <xf fontId="2" fillId="22" borderId="0" numFmtId="0" applyNumberFormat="1" applyFont="1" applyFill="1" applyBorder="1"/>
    <xf fontId="3" fillId="23" borderId="0" numFmtId="0" applyNumberFormat="1" applyFont="1" applyFill="1" applyBorder="1"/>
    <xf fontId="2" fillId="24" borderId="0" numFmtId="0" applyNumberFormat="1" applyFont="1" applyFill="1" applyBorder="1"/>
    <xf fontId="3" fillId="15" borderId="0" numFmtId="0" applyNumberFormat="1" applyFont="1" applyFill="1" applyBorder="1"/>
    <xf fontId="2" fillId="25" borderId="0" numFmtId="0" applyNumberFormat="1" applyFont="1" applyFill="1" applyBorder="1"/>
    <xf fontId="3" fillId="17" borderId="0" numFmtId="0" applyNumberFormat="1" applyFont="1" applyFill="1" applyBorder="1"/>
    <xf fontId="2" fillId="26" borderId="0" numFmtId="0" applyNumberFormat="1" applyFont="1" applyFill="1" applyBorder="1"/>
    <xf fontId="3" fillId="13" borderId="0" numFmtId="0" applyNumberFormat="1" applyFont="1" applyFill="1" applyBorder="1"/>
    <xf fontId="2" fillId="27" borderId="0" numFmtId="0" applyNumberFormat="1" applyFont="1" applyFill="1" applyBorder="1"/>
    <xf fontId="3" fillId="23" borderId="0" numFmtId="0" applyNumberFormat="1" applyFont="1" applyFill="1" applyBorder="1"/>
    <xf fontId="2" fillId="28" borderId="0" numFmtId="0" applyNumberFormat="1" applyFont="1" applyFill="1" applyBorder="1"/>
    <xf fontId="3" fillId="5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4" fillId="0" borderId="0" numFmtId="0" applyNumberFormat="1" applyFont="1" applyFill="1" applyBorder="1"/>
    <xf fontId="5" fillId="13" borderId="0" numFmtId="0" applyNumberFormat="1" applyFont="1" applyFill="1" applyBorder="1"/>
    <xf fontId="5" fillId="0" borderId="0" numFmtId="0" applyNumberFormat="1" applyFont="1" applyFill="1" applyBorder="1">
      <alignment horizontal="left" vertical="top" wrapText="1"/>
    </xf>
    <xf fontId="5" fillId="0" borderId="0" numFmtId="0" applyNumberFormat="1" applyFont="1" applyFill="1" applyBorder="1"/>
    <xf fontId="6" fillId="0" borderId="0" numFmtId="0" applyNumberFormat="1" applyFont="1" applyFill="1" applyBorder="1">
      <alignment horizontal="center" wrapText="1"/>
    </xf>
    <xf fontId="6" fillId="0" borderId="0" numFmtId="0" applyNumberFormat="1" applyFont="1" applyFill="1" applyBorder="1">
      <alignment horizontal="center"/>
    </xf>
    <xf fontId="5" fillId="0" borderId="0" numFmtId="0" applyNumberFormat="1" applyFont="1" applyFill="1" applyBorder="1">
      <alignment wrapText="1"/>
    </xf>
    <xf fontId="5" fillId="0" borderId="0" numFmtId="0" applyNumberFormat="1" applyFont="1" applyFill="1" applyBorder="1">
      <alignment horizontal="right"/>
    </xf>
    <xf fontId="5" fillId="13" borderId="1" numFmtId="0" applyNumberFormat="1" applyFont="1" applyFill="1" applyBorder="1"/>
    <xf fontId="5" fillId="0" borderId="2" numFmtId="0" applyNumberFormat="1" applyFont="1" applyFill="1" applyBorder="1">
      <alignment horizontal="center" vertical="center" wrapText="1"/>
    </xf>
    <xf fontId="5" fillId="0" borderId="3" numFmtId="0" applyNumberFormat="1" applyFont="1" applyFill="1" applyBorder="1"/>
    <xf fontId="5" fillId="0" borderId="2" numFmtId="0" applyNumberFormat="1" applyFont="1" applyFill="1" applyBorder="1">
      <alignment horizontal="center" shrinkToFit="1" vertical="center"/>
    </xf>
    <xf fontId="5" fillId="13" borderId="4" numFmtId="0" applyNumberFormat="1" applyFont="1" applyFill="1" applyBorder="1"/>
    <xf fontId="7" fillId="0" borderId="2" numFmtId="0" applyNumberFormat="1" applyFont="1" applyFill="1" applyBorder="1">
      <alignment horizontal="left"/>
    </xf>
    <xf fontId="7" fillId="17" borderId="2" numFmtId="4" applyNumberFormat="1" applyFont="1" applyFill="1" applyBorder="1">
      <alignment horizontal="right" shrinkToFit="1" vertical="top"/>
    </xf>
    <xf fontId="5" fillId="13" borderId="5" numFmtId="0" applyNumberFormat="1" applyFont="1" applyFill="1" applyBorder="1"/>
    <xf fontId="5" fillId="0" borderId="4" numFmtId="0" applyNumberFormat="1" applyFont="1" applyFill="1" applyBorder="1"/>
    <xf fontId="5" fillId="0" borderId="0" numFmtId="0" applyNumberFormat="1" applyFont="1" applyFill="1" applyBorder="1">
      <alignment horizontal="left" wrapText="1"/>
    </xf>
    <xf fontId="5" fillId="0" borderId="2" numFmtId="49" applyNumberFormat="1" applyFont="1" applyFill="1" applyBorder="1">
      <alignment horizontal="left" vertical="top" wrapText="1"/>
    </xf>
    <xf fontId="5" fillId="10" borderId="2" numFmtId="4" applyNumberFormat="1" applyFont="1" applyFill="1" applyBorder="1">
      <alignment horizontal="right" shrinkToFit="1" vertical="top"/>
    </xf>
    <xf fontId="5" fillId="13" borderId="5" numFmtId="0" applyNumberFormat="1" applyFont="1" applyFill="1" applyBorder="1">
      <alignment horizontal="center"/>
    </xf>
    <xf fontId="5" fillId="13" borderId="0" numFmtId="0" applyNumberFormat="1" applyFont="1" applyFill="1" applyBorder="1">
      <alignment horizontal="center"/>
    </xf>
    <xf fontId="5" fillId="0" borderId="2" numFmtId="4" applyNumberFormat="1" applyFont="1" applyFill="1" applyBorder="1">
      <alignment horizontal="right" shrinkToFit="1" vertical="top"/>
    </xf>
    <xf fontId="7" fillId="0" borderId="2" numFmtId="49" applyNumberFormat="1" applyFont="1" applyFill="1" applyBorder="1">
      <alignment horizontal="left" vertical="top" wrapText="1"/>
    </xf>
    <xf fontId="5" fillId="13" borderId="0" numFmtId="0" applyNumberFormat="1" applyFont="1" applyFill="1" applyBorder="1">
      <alignment horizontal="left"/>
    </xf>
    <xf fontId="5" fillId="0" borderId="3" numFmtId="4" applyNumberFormat="1" applyFont="1" applyFill="1" applyBorder="1">
      <alignment horizontal="right" shrinkToFit="1"/>
    </xf>
    <xf fontId="5" fillId="0" borderId="0" numFmtId="4" applyNumberFormat="1" applyFont="1" applyFill="1" applyBorder="1">
      <alignment horizontal="right" shrinkToFit="1"/>
    </xf>
    <xf fontId="5" fillId="13" borderId="4" numFmtId="0" applyNumberFormat="1" applyFont="1" applyFill="1" applyBorder="1">
      <alignment horizontal="center"/>
    </xf>
    <xf fontId="2" fillId="29" borderId="0" numFmtId="0" applyNumberFormat="1" applyFont="1" applyFill="1" applyBorder="1"/>
    <xf fontId="3" fillId="23" borderId="0" numFmtId="0" applyNumberFormat="1" applyFont="1" applyFill="1" applyBorder="1"/>
    <xf fontId="2" fillId="30" borderId="0" numFmtId="0" applyNumberFormat="1" applyFont="1" applyFill="1" applyBorder="1"/>
    <xf fontId="3" fillId="31" borderId="0" numFmtId="0" applyNumberFormat="1" applyFont="1" applyFill="1" applyBorder="1"/>
    <xf fontId="2" fillId="32" borderId="0" numFmtId="0" applyNumberFormat="1" applyFont="1" applyFill="1" applyBorder="1"/>
    <xf fontId="3" fillId="33" borderId="0" numFmtId="0" applyNumberFormat="1" applyFont="1" applyFill="1" applyBorder="1"/>
    <xf fontId="2" fillId="34" borderId="0" numFmtId="0" applyNumberFormat="1" applyFont="1" applyFill="1" applyBorder="1"/>
    <xf fontId="3" fillId="35" borderId="0" numFmtId="0" applyNumberFormat="1" applyFont="1" applyFill="1" applyBorder="1"/>
    <xf fontId="2" fillId="36" borderId="0" numFmtId="0" applyNumberFormat="1" applyFont="1" applyFill="1" applyBorder="1"/>
    <xf fontId="3" fillId="23" borderId="0" numFmtId="0" applyNumberFormat="1" applyFont="1" applyFill="1" applyBorder="1"/>
    <xf fontId="2" fillId="37" borderId="0" numFmtId="0" applyNumberFormat="1" applyFont="1" applyFill="1" applyBorder="1"/>
    <xf fontId="3" fillId="38" borderId="0" numFmtId="0" applyNumberFormat="1" applyFont="1" applyFill="1" applyBorder="1"/>
    <xf fontId="8" fillId="39" borderId="6" numFmtId="0" applyNumberFormat="1" applyFont="1" applyFill="1" applyBorder="1"/>
    <xf fontId="9" fillId="5" borderId="7" numFmtId="0" applyNumberFormat="1" applyFont="1" applyFill="1" applyBorder="1"/>
    <xf fontId="10" fillId="40" borderId="8" numFmtId="0" applyNumberFormat="1" applyFont="1" applyFill="1" applyBorder="1"/>
    <xf fontId="11" fillId="3" borderId="9" numFmtId="0" applyNumberFormat="1" applyFont="1" applyFill="1" applyBorder="1"/>
    <xf fontId="12" fillId="40" borderId="6" numFmtId="0" applyNumberFormat="1" applyFont="1" applyFill="1" applyBorder="1"/>
    <xf fontId="13" fillId="3" borderId="7" numFmtId="0" applyNumberFormat="1" applyFont="1" applyFill="1" applyBorder="1"/>
    <xf fontId="14" fillId="0" borderId="2" numFmtId="0" applyNumberFormat="1" applyFont="1" applyFill="1" applyBorder="1">
      <alignment horizontal="right" vertical="top"/>
    </xf>
    <xf fontId="5" fillId="0" borderId="2" numFmtId="0" applyNumberFormat="1" applyFont="1" applyFill="1" applyBorder="1">
      <alignment horizontal="right" vertical="top"/>
    </xf>
    <xf fontId="1" fillId="0" borderId="0" numFmtId="160" applyNumberFormat="1" applyFont="1" applyFill="1" applyBorder="1"/>
    <xf fontId="1" fillId="0" borderId="0" numFmtId="161" applyNumberFormat="1" applyFont="1" applyFill="1" applyBorder="1"/>
    <xf fontId="14" fillId="0" borderId="0" numFmtId="0" applyNumberFormat="1" applyFont="1" applyFill="1" applyBorder="1"/>
    <xf fontId="15" fillId="0" borderId="10" numFmtId="0" applyNumberFormat="1" applyFont="1" applyFill="1" applyBorder="1"/>
    <xf fontId="16" fillId="0" borderId="11" numFmtId="0" applyNumberFormat="1" applyFont="1" applyFill="1" applyBorder="1"/>
    <xf fontId="17" fillId="0" borderId="12" numFmtId="0" applyNumberFormat="1" applyFont="1" applyFill="1" applyBorder="1"/>
    <xf fontId="18" fillId="0" borderId="13" numFmtId="0" applyNumberFormat="1" applyFont="1" applyFill="1" applyBorder="1"/>
    <xf fontId="19" fillId="0" borderId="14" numFmtId="0" applyNumberFormat="1" applyFont="1" applyFill="1" applyBorder="1"/>
    <xf fontId="20" fillId="0" borderId="15" numFmtId="0" applyNumberFormat="1" applyFont="1" applyFill="1" applyBorder="1"/>
    <xf fontId="19" fillId="0" borderId="0" numFmtId="0" applyNumberFormat="1" applyFont="1" applyFill="1" applyBorder="1"/>
    <xf fontId="20" fillId="0" borderId="0" numFmtId="0" applyNumberFormat="1" applyFont="1" applyFill="1" applyBorder="1"/>
    <xf fontId="21" fillId="0" borderId="16" numFmtId="0" applyNumberFormat="1" applyFont="1" applyFill="1" applyBorder="1"/>
    <xf fontId="22" fillId="0" borderId="17" numFmtId="0" applyNumberFormat="1" applyFont="1" applyFill="1" applyBorder="1"/>
    <xf fontId="23" fillId="41" borderId="18" numFmtId="0" applyNumberFormat="1" applyFont="1" applyFill="1" applyBorder="1"/>
    <xf fontId="24" fillId="42" borderId="19" numFmtId="0" applyNumberFormat="1" applyFont="1" applyFill="1" applyBorder="1"/>
    <xf fontId="25" fillId="0" borderId="0" numFmtId="0" applyNumberFormat="1" applyFont="1" applyFill="1" applyBorder="1"/>
    <xf fontId="26" fillId="0" borderId="0" numFmtId="0" applyNumberFormat="1" applyFont="1" applyFill="1" applyBorder="1"/>
    <xf fontId="27" fillId="43" borderId="0" numFmtId="0" applyNumberFormat="1" applyFont="1" applyFill="1" applyBorder="1"/>
    <xf fontId="28" fillId="17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29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>
      <alignment vertical="top" wrapText="1"/>
    </xf>
    <xf fontId="14" fillId="0" borderId="0" numFmtId="0" applyNumberFormat="1" applyFont="1" applyFill="1" applyBorder="1"/>
    <xf fontId="3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>
      <alignment vertical="top" wrapText="1"/>
    </xf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3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2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2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34" fillId="44" borderId="0" numFmtId="0" applyNumberFormat="1" applyFont="1" applyFill="1" applyBorder="1"/>
    <xf fontId="35" fillId="45" borderId="0" numFmtId="0" applyNumberFormat="1" applyFont="1" applyFill="1" applyBorder="1"/>
    <xf fontId="36" fillId="0" borderId="0" numFmtId="0" applyNumberFormat="1" applyFont="1" applyFill="1" applyBorder="1"/>
    <xf fontId="37" fillId="0" borderId="0" numFmtId="0" applyNumberFormat="1" applyFont="1" applyFill="1" applyBorder="1"/>
    <xf fontId="1" fillId="46" borderId="20" numFmtId="0" applyNumberFormat="1" applyFont="1" applyFill="1" applyBorder="1"/>
    <xf fontId="31" fillId="7" borderId="21" numFmtId="0" applyNumberFormat="1" applyFont="1" applyFill="1" applyBorder="1"/>
    <xf fontId="1" fillId="0" borderId="0" numFmtId="9" applyNumberFormat="1" applyFont="1" applyFill="1" applyBorder="1"/>
    <xf fontId="14" fillId="0" borderId="0" numFmtId="9" applyNumberFormat="1" applyFont="1" applyFill="1" applyBorder="1"/>
    <xf fontId="0" fillId="0" borderId="0" numFmtId="9" applyNumberFormat="1" applyFont="1" applyFill="1" applyBorder="1"/>
    <xf fontId="0" fillId="0" borderId="0" numFmtId="9" applyNumberFormat="1" applyFont="1" applyFill="1" applyBorder="1"/>
    <xf fontId="38" fillId="17" borderId="2" numFmtId="49" applyNumberFormat="1" applyFont="1" applyFill="1" applyBorder="1">
      <alignment horizontal="left" vertical="top" wrapText="1"/>
    </xf>
    <xf fontId="39" fillId="0" borderId="22" numFmtId="0" applyNumberFormat="1" applyFont="1" applyFill="1" applyBorder="1"/>
    <xf fontId="40" fillId="0" borderId="23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41" fillId="0" borderId="0" numFmtId="49" applyNumberFormat="1" applyFont="1" applyFill="1" applyBorder="1">
      <alignment vertical="center"/>
    </xf>
    <xf fontId="42" fillId="0" borderId="0" numFmtId="0" applyNumberFormat="1" applyFont="1" applyFill="1" applyBorder="1"/>
    <xf fontId="43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3" applyNumberFormat="1" applyFont="1" applyFill="1" applyBorder="1"/>
    <xf fontId="14" fillId="0" borderId="0" numFmtId="164" applyNumberFormat="1" applyFont="1" applyFill="1" applyBorder="1"/>
    <xf fontId="0" fillId="0" borderId="0" numFmtId="164" applyNumberFormat="1" applyFont="1" applyFill="1" applyBorder="1"/>
    <xf fontId="1" fillId="0" borderId="0" numFmtId="164" applyNumberFormat="1" applyFont="1" applyFill="1" applyBorder="1"/>
    <xf fontId="0" fillId="0" borderId="0" numFmtId="162" applyNumberFormat="1" applyFont="1" applyFill="1" applyBorder="1"/>
    <xf fontId="44" fillId="47" borderId="0" numFmtId="0" applyNumberFormat="1" applyFont="1" applyFill="1" applyBorder="1"/>
    <xf fontId="45" fillId="48" borderId="0" numFmtId="0" applyNumberFormat="1" applyFont="1" applyFill="1" applyBorder="1"/>
    <xf fontId="29" fillId="0" borderId="0" numFmtId="4" applyNumberFormat="1" applyFont="1" applyFill="1" applyBorder="1">
      <alignment horizontal="right" vertical="center"/>
    </xf>
    <xf fontId="14" fillId="10" borderId="2" numFmtId="0" applyNumberFormat="1" applyFont="1" applyFill="1" applyBorder="1">
      <alignment horizontal="left" vertical="top" wrapText="1"/>
    </xf>
  </cellStyleXfs>
  <cellXfs count="33">
    <xf fontId="0" fillId="0" borderId="0" numFmtId="0" xfId="0"/>
    <xf fontId="41" fillId="0" borderId="0" numFmtId="0" xfId="0" applyFont="1" applyProtection="1">
      <protection locked="0"/>
    </xf>
    <xf fontId="41" fillId="0" borderId="0" numFmtId="165" xfId="0" applyNumberFormat="1" applyFont="1" applyProtection="1">
      <protection locked="0"/>
    </xf>
    <xf fontId="46" fillId="0" borderId="0" numFmtId="166" xfId="120" applyNumberFormat="1" applyFont="1" applyAlignment="1" applyProtection="1">
      <alignment horizontal="center" shrinkToFit="1" vertical="center" wrapText="1"/>
      <protection locked="0"/>
    </xf>
    <xf fontId="47" fillId="0" borderId="0" numFmtId="166" xfId="120" applyNumberFormat="1" applyFont="1" applyAlignment="1" applyProtection="1">
      <alignment horizontal="center" shrinkToFit="1" vertical="center" wrapText="1"/>
      <protection locked="0"/>
    </xf>
    <xf fontId="48" fillId="0" borderId="0" numFmtId="0" xfId="120" applyFont="1" applyProtection="1">
      <protection locked="0"/>
    </xf>
    <xf fontId="47" fillId="0" borderId="0" numFmtId="166" xfId="120" applyNumberFormat="1" applyFont="1" applyAlignment="1" applyProtection="1">
      <alignment horizontal="right" vertical="center" wrapText="1"/>
      <protection locked="0"/>
    </xf>
    <xf fontId="41" fillId="0" borderId="1" numFmtId="0" xfId="0" applyFont="1" applyBorder="1" applyAlignment="1" applyProtection="1">
      <alignment horizontal="right"/>
      <protection locked="0"/>
    </xf>
    <xf fontId="48" fillId="0" borderId="2" numFmtId="166" xfId="120" applyNumberFormat="1" applyFont="1" applyBorder="1" applyAlignment="1" applyProtection="1">
      <alignment horizontal="center" vertical="center" wrapText="1"/>
      <protection locked="0"/>
    </xf>
    <xf fontId="48" fillId="49" borderId="2" numFmtId="3" xfId="120" applyNumberFormat="1" applyFont="1" applyFill="1" applyBorder="1" applyAlignment="1" applyProtection="1">
      <alignment horizontal="center" vertical="center" wrapText="1"/>
      <protection locked="0"/>
    </xf>
    <xf fontId="41" fillId="49" borderId="2" numFmtId="0" xfId="0" applyFont="1" applyFill="1" applyBorder="1" applyAlignment="1" applyProtection="1">
      <alignment horizontal="center" vertical="center" wrapText="1"/>
      <protection locked="0"/>
    </xf>
    <xf fontId="48" fillId="0" borderId="2" numFmtId="3" xfId="120" applyNumberFormat="1" applyFont="1" applyBorder="1" applyAlignment="1" applyProtection="1">
      <alignment horizontal="center" vertical="center" wrapText="1"/>
      <protection locked="0"/>
    </xf>
    <xf fontId="41" fillId="0" borderId="2" numFmtId="0" xfId="0" applyFont="1" applyBorder="1" applyAlignment="1" applyProtection="1">
      <alignment horizontal="center"/>
      <protection locked="0"/>
    </xf>
    <xf fontId="48" fillId="0" borderId="2" numFmtId="49" xfId="581" applyNumberFormat="1" applyFont="1" applyBorder="1" applyAlignment="1" applyProtection="1">
      <alignment horizontal="center" vertical="top" wrapText="1"/>
      <protection locked="0"/>
    </xf>
    <xf fontId="48" fillId="0" borderId="2" numFmtId="0" xfId="0" applyFont="1" applyBorder="1" applyAlignment="1" applyProtection="1">
      <alignment horizontal="left" vertical="top" wrapText="1"/>
      <protection locked="0"/>
    </xf>
    <xf fontId="48" fillId="3" borderId="2" numFmtId="166" xfId="192" applyNumberFormat="1" applyFont="1" applyFill="1" applyBorder="1" applyAlignment="1" applyProtection="1">
      <alignment horizontal="right"/>
    </xf>
    <xf fontId="41" fillId="3" borderId="2" numFmtId="166" xfId="0" applyNumberFormat="1" applyFont="1" applyFill="1" applyBorder="1" applyProtection="1">
      <protection locked="0"/>
    </xf>
    <xf fontId="41" fillId="0" borderId="0" numFmtId="167" xfId="0" applyNumberFormat="1" applyFont="1" applyProtection="1">
      <protection locked="0"/>
    </xf>
    <xf fontId="41" fillId="0" borderId="0" numFmtId="168" xfId="0" applyNumberFormat="1" applyFont="1" applyProtection="1">
      <protection locked="0"/>
    </xf>
    <xf fontId="48" fillId="3" borderId="2" numFmtId="166" xfId="0" applyNumberFormat="1" applyFont="1" applyFill="1" applyBorder="1" applyAlignment="1" applyProtection="1">
      <alignment horizontal="right" wrapText="1"/>
      <protection locked="0"/>
    </xf>
    <xf fontId="41" fillId="0" borderId="0" numFmtId="3" xfId="0" applyNumberFormat="1" applyFont="1" applyProtection="1">
      <protection locked="0"/>
    </xf>
    <xf fontId="49" fillId="0" borderId="0" numFmtId="0" xfId="0" applyFont="1" applyProtection="1">
      <protection locked="0"/>
    </xf>
    <xf fontId="49" fillId="0" borderId="2" numFmtId="0" xfId="0" applyFont="1" applyBorder="1" applyAlignment="1" applyProtection="1">
      <alignment horizontal="left" vertical="top" wrapText="1"/>
      <protection locked="0"/>
    </xf>
    <xf fontId="47" fillId="0" borderId="2" numFmtId="166" xfId="120" applyNumberFormat="1" applyFont="1" applyBorder="1" applyAlignment="1" applyProtection="1">
      <alignment horizontal="left" vertical="top" wrapText="1"/>
      <protection locked="0"/>
    </xf>
    <xf fontId="47" fillId="3" borderId="2" numFmtId="166" xfId="0" applyNumberFormat="1" applyFont="1" applyFill="1" applyBorder="1" applyAlignment="1" applyProtection="1">
      <alignment horizontal="right" wrapText="1"/>
      <protection locked="0"/>
    </xf>
    <xf fontId="49" fillId="3" borderId="2" numFmtId="166" xfId="0" applyNumberFormat="1" applyFont="1" applyFill="1" applyBorder="1" applyProtection="1">
      <protection locked="0"/>
    </xf>
    <xf fontId="49" fillId="0" borderId="0" numFmtId="3" xfId="0" applyNumberFormat="1" applyFont="1" applyProtection="1">
      <protection locked="0"/>
    </xf>
    <xf fontId="47" fillId="0" borderId="2" numFmtId="0" xfId="120" applyFont="1" applyBorder="1" applyAlignment="1" applyProtection="1">
      <alignment horizontal="center" vertical="top" wrapText="1"/>
      <protection locked="0"/>
    </xf>
    <xf fontId="47" fillId="0" borderId="2" numFmtId="0" xfId="120" applyFont="1" applyBorder="1" applyAlignment="1" applyProtection="1">
      <alignment vertical="top" wrapText="1"/>
      <protection locked="0"/>
    </xf>
    <xf fontId="47" fillId="3" borderId="2" numFmtId="166" xfId="192" applyNumberFormat="1" applyFont="1" applyFill="1" applyBorder="1" applyProtection="1"/>
    <xf fontId="47" fillId="0" borderId="2" numFmtId="0" xfId="120" applyFont="1" applyBorder="1" applyProtection="1">
      <protection locked="0"/>
    </xf>
    <xf fontId="41" fillId="3" borderId="0" numFmtId="0" xfId="0" applyFont="1" applyFill="1" applyProtection="1">
      <protection locked="0"/>
    </xf>
    <xf fontId="41" fillId="0" borderId="0" numFmtId="166" xfId="0" applyNumberFormat="1" applyFont="1" applyProtection="1">
      <protection locked="0"/>
    </xf>
  </cellXfs>
  <cellStyles count="602">
    <cellStyle name="20% — акцент1" xfId="1" builtinId="30"/>
    <cellStyle name="20% - Акцент1 2" xfId="2"/>
    <cellStyle name="20% — акцент2" xfId="3" builtinId="34"/>
    <cellStyle name="20% - Акцент2 2" xfId="4"/>
    <cellStyle name="20% — акцент3" xfId="5" builtinId="38"/>
    <cellStyle name="20% - Акцент3 2" xfId="6"/>
    <cellStyle name="20% — акцент4" xfId="7" builtinId="42"/>
    <cellStyle name="20% - Акцент4 2" xfId="8"/>
    <cellStyle name="20% — акцент5" xfId="9" builtinId="46"/>
    <cellStyle name="20% - Акцент5 2" xfId="10"/>
    <cellStyle name="20% — акцент6" xfId="11" builtinId="50"/>
    <cellStyle name="20% - Акцент6 2" xfId="12"/>
    <cellStyle name="40% — акцент1" xfId="13" builtinId="31"/>
    <cellStyle name="40% - Акцент1 2" xfId="14"/>
    <cellStyle name="40% — акцент2" xfId="15" builtinId="35"/>
    <cellStyle name="40% - Акцент2 2" xfId="16"/>
    <cellStyle name="40% — акцент3" xfId="17" builtinId="39"/>
    <cellStyle name="40% - Акцент3 2" xfId="18"/>
    <cellStyle name="40% — акцент4" xfId="19" builtinId="43"/>
    <cellStyle name="40% - Акцент4 2" xfId="20"/>
    <cellStyle name="40% — акцент5" xfId="21" builtinId="47"/>
    <cellStyle name="40% - Акцент5 2" xfId="22"/>
    <cellStyle name="40% — акцент6" xfId="23" builtinId="51"/>
    <cellStyle name="40% - Акцент6 2" xfId="24"/>
    <cellStyle name="60% — акцент1" xfId="25" builtinId="32"/>
    <cellStyle name="60% - Акцент1 2" xfId="26"/>
    <cellStyle name="60% — акцент2" xfId="27" builtinId="36"/>
    <cellStyle name="60% - Акцент2 2" xfId="28"/>
    <cellStyle name="60% — акцент3" xfId="29" builtinId="40"/>
    <cellStyle name="60% - Акцент3 2" xfId="30"/>
    <cellStyle name="60% — акцент4" xfId="31" builtinId="44"/>
    <cellStyle name="60% - Акцент4 2" xfId="32"/>
    <cellStyle name="60% — акцент5" xfId="33" builtinId="48"/>
    <cellStyle name="60% - Акцент5 2" xfId="34"/>
    <cellStyle name="60% — акцент6" xfId="35" builtinId="52"/>
    <cellStyle name="60% - Акцент6 2" xfId="36"/>
    <cellStyle name="br" xfId="37"/>
    <cellStyle name="col" xfId="38"/>
    <cellStyle name="Normal" xfId="39"/>
    <cellStyle name="style0" xfId="40"/>
    <cellStyle name="td" xfId="41"/>
    <cellStyle name="tr" xfId="42"/>
    <cellStyle name="xl21" xfId="43"/>
    <cellStyle name="xl22" xfId="44"/>
    <cellStyle name="xl23" xfId="45"/>
    <cellStyle name="xl24" xfId="46"/>
    <cellStyle name="xl25" xfId="47"/>
    <cellStyle name="xl26" xfId="48"/>
    <cellStyle name="xl27" xfId="49"/>
    <cellStyle name="xl28" xfId="50"/>
    <cellStyle name="xl29" xfId="51"/>
    <cellStyle name="xl30" xfId="52"/>
    <cellStyle name="xl31" xfId="53"/>
    <cellStyle name="xl32" xfId="54"/>
    <cellStyle name="xl33" xfId="55"/>
    <cellStyle name="xl34" xfId="56"/>
    <cellStyle name="xl35" xfId="57"/>
    <cellStyle name="xl36" xfId="58"/>
    <cellStyle name="xl37" xfId="59"/>
    <cellStyle name="xl38" xfId="60"/>
    <cellStyle name="xl39" xfId="61"/>
    <cellStyle name="xl40" xfId="62"/>
    <cellStyle name="xl41" xfId="63"/>
    <cellStyle name="xl42" xfId="64"/>
    <cellStyle name="xl43" xfId="65"/>
    <cellStyle name="xl44" xfId="66"/>
    <cellStyle name="xl45" xfId="67"/>
    <cellStyle name="xl46" xfId="68"/>
    <cellStyle name="xl47" xfId="69"/>
    <cellStyle name="Акцент1" xfId="70" builtinId="29"/>
    <cellStyle name="Акцент1 2" xfId="71"/>
    <cellStyle name="Акцент2" xfId="72" builtinId="33"/>
    <cellStyle name="Акцент2 2" xfId="73"/>
    <cellStyle name="Акцент3" xfId="74" builtinId="37"/>
    <cellStyle name="Акцент3 2" xfId="75"/>
    <cellStyle name="Акцент4" xfId="76" builtinId="41"/>
    <cellStyle name="Акцент4 2" xfId="77"/>
    <cellStyle name="Акцент5" xfId="78" builtinId="45"/>
    <cellStyle name="Акцент5 2" xfId="79"/>
    <cellStyle name="Акцент6" xfId="80" builtinId="49"/>
    <cellStyle name="Акцент6 2" xfId="81"/>
    <cellStyle name="Ввод " xfId="82" builtinId="20"/>
    <cellStyle name="Ввод  2" xfId="83"/>
    <cellStyle name="Вывод" xfId="84" builtinId="21"/>
    <cellStyle name="Вывод 2" xfId="85"/>
    <cellStyle name="Вычисление" xfId="86" builtinId="22"/>
    <cellStyle name="Вычисление 2" xfId="87"/>
    <cellStyle name="Данные (только для чтения)" xfId="88"/>
    <cellStyle name="Данные (только для чтения) 2" xfId="89"/>
    <cellStyle name="Денежный" xfId="90" builtinId="4"/>
    <cellStyle name="Денежный [0]" xfId="91" builtinId="7"/>
    <cellStyle name="Денежный 2" xfId="92"/>
    <cellStyle name="Заголовок 1" xfId="93" builtinId="16"/>
    <cellStyle name="Заголовок 1 2" xfId="94"/>
    <cellStyle name="Заголовок 2" xfId="95" builtinId="17"/>
    <cellStyle name="Заголовок 2 2" xfId="96"/>
    <cellStyle name="Заголовок 3" xfId="97" builtinId="18"/>
    <cellStyle name="Заголовок 3 2" xfId="98"/>
    <cellStyle name="Заголовок 4" xfId="99" builtinId="19"/>
    <cellStyle name="Заголовок 4 2" xfId="100"/>
    <cellStyle name="Итог" xfId="101" builtinId="25"/>
    <cellStyle name="Итог 2" xfId="102"/>
    <cellStyle name="Контрольная ячейка" xfId="103" builtinId="23"/>
    <cellStyle name="Контрольная ячейка 2" xfId="104"/>
    <cellStyle name="Название" xfId="105" builtinId="15"/>
    <cellStyle name="Название 2" xfId="106"/>
    <cellStyle name="Нейтральный" xfId="107" builtinId="28"/>
    <cellStyle name="Нейтральный 2" xfId="108"/>
    <cellStyle name="Обычный" xfId="0" builtinId="0"/>
    <cellStyle name="Обычный 10" xfId="109"/>
    <cellStyle name="Обычный 10 2" xfId="110"/>
    <cellStyle name="Обычный 11" xfId="111"/>
    <cellStyle name="Обычный 11 2" xfId="112"/>
    <cellStyle name="Обычный 12" xfId="113"/>
    <cellStyle name="Обычный 12 2" xfId="114"/>
    <cellStyle name="Обычный 12 3" xfId="115"/>
    <cellStyle name="Обычный 13" xfId="116"/>
    <cellStyle name="Обычный 13 2" xfId="117"/>
    <cellStyle name="Обычный 14" xfId="118"/>
    <cellStyle name="Обычный 2" xfId="119"/>
    <cellStyle name="Обычный 2 10" xfId="120"/>
    <cellStyle name="Обычный 2 11" xfId="121"/>
    <cellStyle name="Обычный 2 12" xfId="122"/>
    <cellStyle name="Обычный 2 13" xfId="123"/>
    <cellStyle name="Обычный 2 14" xfId="124"/>
    <cellStyle name="Обычный 2 2" xfId="125"/>
    <cellStyle name="Обычный 2 2 2" xfId="126"/>
    <cellStyle name="Обычный 2 2 2 2" xfId="127"/>
    <cellStyle name="Обычный 2 2 2 2 2" xfId="128"/>
    <cellStyle name="Обычный 2 2 2 2 2 2" xfId="129"/>
    <cellStyle name="Обычный 2 2 2 2 2 2 2" xfId="130"/>
    <cellStyle name="Обычный 2 2 2 2 2 2 2 2" xfId="131"/>
    <cellStyle name="Обычный 2 2 2 2 2 2 3" xfId="132"/>
    <cellStyle name="Обычный 2 2 2 2 2 3" xfId="133"/>
    <cellStyle name="Обычный 2 2 2 2 2 3 2" xfId="134"/>
    <cellStyle name="Обычный 2 2 2 2 2 4" xfId="135"/>
    <cellStyle name="Обычный 2 2 2 2 3" xfId="136"/>
    <cellStyle name="Обычный 2 2 2 2 3 2" xfId="137"/>
    <cellStyle name="Обычный 2 2 2 2 3 2 2" xfId="138"/>
    <cellStyle name="Обычный 2 2 2 2 3 3" xfId="139"/>
    <cellStyle name="Обычный 2 2 2 2 4" xfId="140"/>
    <cellStyle name="Обычный 2 2 2 2 4 2" xfId="141"/>
    <cellStyle name="Обычный 2 2 2 2 5" xfId="142"/>
    <cellStyle name="Обычный 2 2 2 3" xfId="143"/>
    <cellStyle name="Обычный 2 2 2 3 2" xfId="144"/>
    <cellStyle name="Обычный 2 2 2 3 2 2" xfId="145"/>
    <cellStyle name="Обычный 2 2 2 3 2 2 2" xfId="146"/>
    <cellStyle name="Обычный 2 2 2 3 2 3" xfId="147"/>
    <cellStyle name="Обычный 2 2 2 3 3" xfId="148"/>
    <cellStyle name="Обычный 2 2 2 3 3 2" xfId="149"/>
    <cellStyle name="Обычный 2 2 2 3 4" xfId="150"/>
    <cellStyle name="Обычный 2 2 2 4" xfId="151"/>
    <cellStyle name="Обычный 2 2 2 4 2" xfId="152"/>
    <cellStyle name="Обычный 2 2 2 4 2 2" xfId="153"/>
    <cellStyle name="Обычный 2 2 2 4 3" xfId="154"/>
    <cellStyle name="Обычный 2 2 2 5" xfId="155"/>
    <cellStyle name="Обычный 2 2 2 5 2" xfId="156"/>
    <cellStyle name="Обычный 2 2 2 6" xfId="157"/>
    <cellStyle name="Обычный 2 2 3" xfId="158"/>
    <cellStyle name="Обычный 2 2 3 2" xfId="159"/>
    <cellStyle name="Обычный 2 2 3 2 2" xfId="160"/>
    <cellStyle name="Обычный 2 2 3 2 2 2" xfId="161"/>
    <cellStyle name="Обычный 2 2 3 2 2 2 2" xfId="162"/>
    <cellStyle name="Обычный 2 2 3 2 2 3" xfId="163"/>
    <cellStyle name="Обычный 2 2 3 2 3" xfId="164"/>
    <cellStyle name="Обычный 2 2 3 2 3 2" xfId="165"/>
    <cellStyle name="Обычный 2 2 3 2 4" xfId="166"/>
    <cellStyle name="Обычный 2 2 3 3" xfId="167"/>
    <cellStyle name="Обычный 2 2 3 3 2" xfId="168"/>
    <cellStyle name="Обычный 2 2 3 3 2 2" xfId="169"/>
    <cellStyle name="Обычный 2 2 3 3 3" xfId="170"/>
    <cellStyle name="Обычный 2 2 3 4" xfId="171"/>
    <cellStyle name="Обычный 2 2 3 4 2" xfId="172"/>
    <cellStyle name="Обычный 2 2 3 5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3" xfId="185"/>
    <cellStyle name="Обычный 2 2 6" xfId="186"/>
    <cellStyle name="Обычный 2 2 6 2" xfId="187"/>
    <cellStyle name="Обычный 2 2 7" xfId="188"/>
    <cellStyle name="Обычный 2 2 8" xfId="189"/>
    <cellStyle name="Обычный 2 2 9" xfId="190"/>
    <cellStyle name="Обычный 2 3" xfId="191"/>
    <cellStyle name="Обычный 2 3 2" xfId="192"/>
    <cellStyle name="Обычный 2 3 2 2" xfId="193"/>
    <cellStyle name="Обычный 2 3 2 2 2" xfId="194"/>
    <cellStyle name="Обычный 2 3 2 2 2 2" xfId="195"/>
    <cellStyle name="Обычный 2 3 2 2 2 2 2" xfId="196"/>
    <cellStyle name="Обычный 2 3 2 2 2 3" xfId="197"/>
    <cellStyle name="Обычный 2 3 2 2 3" xfId="198"/>
    <cellStyle name="Обычный 2 3 2 2 3 2" xfId="199"/>
    <cellStyle name="Обычный 2 3 2 2 4" xfId="200"/>
    <cellStyle name="Обычный 2 3 2 3" xfId="201"/>
    <cellStyle name="Обычный 2 3 2 3 2" xfId="202"/>
    <cellStyle name="Обычный 2 3 2 3 2 2" xfId="203"/>
    <cellStyle name="Обычный 2 3 2 3 3" xfId="204"/>
    <cellStyle name="Обычный 2 3 2 4" xfId="205"/>
    <cellStyle name="Обычный 2 3 2 4 2" xfId="206"/>
    <cellStyle name="Обычный 2 3 2 5" xfId="207"/>
    <cellStyle name="Обычный 2 3 3" xfId="208"/>
    <cellStyle name="Обычный 2 3 3 2" xfId="209"/>
    <cellStyle name="Обычный 2 3 3 2 2" xfId="210"/>
    <cellStyle name="Обычный 2 3 3 2 2 2" xfId="211"/>
    <cellStyle name="Обычный 2 3 3 2 3" xfId="212"/>
    <cellStyle name="Обычный 2 3 3 3" xfId="213"/>
    <cellStyle name="Обычный 2 3 3 3 2" xfId="214"/>
    <cellStyle name="Обычный 2 3 3 4" xfId="215"/>
    <cellStyle name="Обычный 2 3 4" xfId="216"/>
    <cellStyle name="Обычный 2 3 4 2" xfId="217"/>
    <cellStyle name="Обычный 2 3 4 2 2" xfId="218"/>
    <cellStyle name="Обычный 2 3 4 3" xfId="219"/>
    <cellStyle name="Обычный 2 3 5" xfId="220"/>
    <cellStyle name="Обычный 2 3 5 2" xfId="221"/>
    <cellStyle name="Обычный 2 3 6" xfId="222"/>
    <cellStyle name="Обычный 2 3 7" xfId="223"/>
    <cellStyle name="Обычный 2 4" xfId="224"/>
    <cellStyle name="Обычный 2 4 2" xfId="225"/>
    <cellStyle name="Обычный 2 4 2 2" xfId="226"/>
    <cellStyle name="Обычный 2 4 2 2 2" xfId="227"/>
    <cellStyle name="Обычный 2 4 2 2 2 2" xfId="228"/>
    <cellStyle name="Обычный 2 4 2 2 3" xfId="229"/>
    <cellStyle name="Обычный 2 4 2 3" xfId="230"/>
    <cellStyle name="Обычный 2 4 2 3 2" xfId="231"/>
    <cellStyle name="Обычный 2 4 2 4" xfId="232"/>
    <cellStyle name="Обычный 2 4 3" xfId="233"/>
    <cellStyle name="Обычный 2 4 3 2" xfId="234"/>
    <cellStyle name="Обычный 2 4 3 2 2" xfId="235"/>
    <cellStyle name="Обычный 2 4 3 3" xfId="236"/>
    <cellStyle name="Обычный 2 4 4" xfId="237"/>
    <cellStyle name="Обычный 2 4 4 2" xfId="238"/>
    <cellStyle name="Обычный 2 4 5" xfId="239"/>
    <cellStyle name="Обычный 2 4 6" xfId="240"/>
    <cellStyle name="Обычный 2 5" xfId="241"/>
    <cellStyle name="Обычный 2 6" xfId="242"/>
    <cellStyle name="Обычный 2 7" xfId="243"/>
    <cellStyle name="Обычный 2 7 2" xfId="244"/>
    <cellStyle name="Обычный 2 7 2 2" xfId="245"/>
    <cellStyle name="Обычный 2 7 2 2 2" xfId="246"/>
    <cellStyle name="Обычный 2 7 2 3" xfId="247"/>
    <cellStyle name="Обычный 2 7 3" xfId="248"/>
    <cellStyle name="Обычный 2 7 3 2" xfId="249"/>
    <cellStyle name="Обычный 2 7 4" xfId="250"/>
    <cellStyle name="Обычный 2 8" xfId="251"/>
    <cellStyle name="Обычный 2 8 2" xfId="252"/>
    <cellStyle name="Обычный 2 8 2 2" xfId="253"/>
    <cellStyle name="Обычный 2 8 3" xfId="254"/>
    <cellStyle name="Обычный 2 9" xfId="255"/>
    <cellStyle name="Обычный 2 9 2" xfId="256"/>
    <cellStyle name="Обычный 3" xfId="257"/>
    <cellStyle name="Обычный 3 10" xfId="258"/>
    <cellStyle name="Обычный 3 10 2" xfId="259"/>
    <cellStyle name="Обычный 3 11" xfId="260"/>
    <cellStyle name="Обычный 3 12" xfId="261"/>
    <cellStyle name="Обычный 3 13" xfId="262"/>
    <cellStyle name="Обычный 3 14" xfId="263"/>
    <cellStyle name="Обычный 3 15" xfId="264"/>
    <cellStyle name="Обычный 3 2" xfId="265"/>
    <cellStyle name="Обычный 3 2 10" xfId="266"/>
    <cellStyle name="Обычный 3 2 2" xfId="267"/>
    <cellStyle name="Обычный 3 2 2 2" xfId="268"/>
    <cellStyle name="Обычный 3 2 2 2 2" xfId="269"/>
    <cellStyle name="Обычный 3 2 2 2 2 2" xfId="270"/>
    <cellStyle name="Обычный 3 2 2 2 2 2 2" xfId="271"/>
    <cellStyle name="Обычный 3 2 2 2 2 2 2 2" xfId="272"/>
    <cellStyle name="Обычный 3 2 2 2 2 2 3" xfId="273"/>
    <cellStyle name="Обычный 3 2 2 2 2 3" xfId="274"/>
    <cellStyle name="Обычный 3 2 2 2 2 3 2" xfId="275"/>
    <cellStyle name="Обычный 3 2 2 2 2 4" xfId="276"/>
    <cellStyle name="Обычный 3 2 2 2 3" xfId="277"/>
    <cellStyle name="Обычный 3 2 2 2 3 2" xfId="278"/>
    <cellStyle name="Обычный 3 2 2 2 3 2 2" xfId="279"/>
    <cellStyle name="Обычный 3 2 2 2 3 3" xfId="280"/>
    <cellStyle name="Обычный 3 2 2 2 4" xfId="281"/>
    <cellStyle name="Обычный 3 2 2 2 4 2" xfId="282"/>
    <cellStyle name="Обычный 3 2 2 2 5" xfId="283"/>
    <cellStyle name="Обычный 3 2 2 3" xfId="284"/>
    <cellStyle name="Обычный 3 2 2 3 2" xfId="285"/>
    <cellStyle name="Обычный 3 2 2 3 2 2" xfId="286"/>
    <cellStyle name="Обычный 3 2 2 3 2 2 2" xfId="287"/>
    <cellStyle name="Обычный 3 2 2 3 2 3" xfId="288"/>
    <cellStyle name="Обычный 3 2 2 3 3" xfId="289"/>
    <cellStyle name="Обычный 3 2 2 3 3 2" xfId="290"/>
    <cellStyle name="Обычный 3 2 2 3 4" xfId="291"/>
    <cellStyle name="Обычный 3 2 2 4" xfId="292"/>
    <cellStyle name="Обычный 3 2 2 4 2" xfId="293"/>
    <cellStyle name="Обычный 3 2 2 4 2 2" xfId="294"/>
    <cellStyle name="Обычный 3 2 2 4 3" xfId="295"/>
    <cellStyle name="Обычный 3 2 2 5" xfId="296"/>
    <cellStyle name="Обычный 3 2 2 5 2" xfId="297"/>
    <cellStyle name="Обычный 3 2 2 6" xfId="298"/>
    <cellStyle name="Обычный 3 2 3" xfId="299"/>
    <cellStyle name="Обычный 3 2 3 2" xfId="300"/>
    <cellStyle name="Обычный 3 2 3 2 2" xfId="301"/>
    <cellStyle name="Обычный 3 2 3 2 2 2" xfId="302"/>
    <cellStyle name="Обычный 3 2 3 2 2 2 2" xfId="303"/>
    <cellStyle name="Обычный 3 2 3 2 2 3" xfId="304"/>
    <cellStyle name="Обычный 3 2 3 2 3" xfId="305"/>
    <cellStyle name="Обычный 3 2 3 2 3 2" xfId="306"/>
    <cellStyle name="Обычный 3 2 3 2 4" xfId="307"/>
    <cellStyle name="Обычный 3 2 3 3" xfId="308"/>
    <cellStyle name="Обычный 3 2 3 3 2" xfId="309"/>
    <cellStyle name="Обычный 3 2 3 3 2 2" xfId="310"/>
    <cellStyle name="Обычный 3 2 3 3 3" xfId="311"/>
    <cellStyle name="Обычный 3 2 3 4" xfId="312"/>
    <cellStyle name="Обычный 3 2 3 4 2" xfId="313"/>
    <cellStyle name="Обычный 3 2 3 5" xfId="314"/>
    <cellStyle name="Обычный 3 2 4" xfId="315"/>
    <cellStyle name="Обычный 3 2 5" xfId="316"/>
    <cellStyle name="Обычный 3 2 5 2" xfId="317"/>
    <cellStyle name="Обычный 3 2 5 2 2" xfId="318"/>
    <cellStyle name="Обычный 3 2 5 2 2 2" xfId="319"/>
    <cellStyle name="Обычный 3 2 5 2 3" xfId="320"/>
    <cellStyle name="Обычный 3 2 5 3" xfId="321"/>
    <cellStyle name="Обычный 3 2 5 3 2" xfId="322"/>
    <cellStyle name="Обычный 3 2 5 4" xfId="323"/>
    <cellStyle name="Обычный 3 2 6" xfId="324"/>
    <cellStyle name="Обычный 3 2 6 2" xfId="325"/>
    <cellStyle name="Обычный 3 2 6 2 2" xfId="326"/>
    <cellStyle name="Обычный 3 2 6 3" xfId="327"/>
    <cellStyle name="Обычный 3 2 7" xfId="328"/>
    <cellStyle name="Обычный 3 2 7 2" xfId="329"/>
    <cellStyle name="Обычный 3 2 8" xfId="330"/>
    <cellStyle name="Обычный 3 2 9" xfId="331"/>
    <cellStyle name="Обычный 3 3" xfId="332"/>
    <cellStyle name="Обычный 3 3 2" xfId="333"/>
    <cellStyle name="Обычный 3 3 2 2" xfId="334"/>
    <cellStyle name="Обычный 3 3 2 2 2" xfId="335"/>
    <cellStyle name="Обычный 3 3 2 2 2 2" xfId="336"/>
    <cellStyle name="Обычный 3 3 2 2 2 2 2" xfId="337"/>
    <cellStyle name="Обычный 3 3 2 2 2 3" xfId="338"/>
    <cellStyle name="Обычный 3 3 2 2 3" xfId="339"/>
    <cellStyle name="Обычный 3 3 2 2 3 2" xfId="340"/>
    <cellStyle name="Обычный 3 3 2 2 4" xfId="341"/>
    <cellStyle name="Обычный 3 3 2 3" xfId="342"/>
    <cellStyle name="Обычный 3 3 2 3 2" xfId="343"/>
    <cellStyle name="Обычный 3 3 2 3 2 2" xfId="344"/>
    <cellStyle name="Обычный 3 3 2 3 3" xfId="345"/>
    <cellStyle name="Обычный 3 3 2 4" xfId="346"/>
    <cellStyle name="Обычный 3 3 2 4 2" xfId="347"/>
    <cellStyle name="Обычный 3 3 2 5" xfId="348"/>
    <cellStyle name="Обычный 3 3 3" xfId="349"/>
    <cellStyle name="Обычный 3 3 3 2" xfId="350"/>
    <cellStyle name="Обычный 3 3 3 2 2" xfId="351"/>
    <cellStyle name="Обычный 3 3 3 2 2 2" xfId="352"/>
    <cellStyle name="Обычный 3 3 3 2 3" xfId="353"/>
    <cellStyle name="Обычный 3 3 3 3" xfId="354"/>
    <cellStyle name="Обычный 3 3 3 3 2" xfId="355"/>
    <cellStyle name="Обычный 3 3 3 4" xfId="356"/>
    <cellStyle name="Обычный 3 3 4" xfId="357"/>
    <cellStyle name="Обычный 3 3 4 2" xfId="358"/>
    <cellStyle name="Обычный 3 3 4 2 2" xfId="359"/>
    <cellStyle name="Обычный 3 3 4 3" xfId="360"/>
    <cellStyle name="Обычный 3 3 5" xfId="361"/>
    <cellStyle name="Обычный 3 3 5 2" xfId="362"/>
    <cellStyle name="Обычный 3 3 6" xfId="363"/>
    <cellStyle name="Обычный 3 4" xfId="364"/>
    <cellStyle name="Обычный 3 4 2" xfId="365"/>
    <cellStyle name="Обычный 3 4 2 2" xfId="366"/>
    <cellStyle name="Обычный 3 4 2 2 2" xfId="367"/>
    <cellStyle name="Обычный 3 4 2 2 2 2" xfId="368"/>
    <cellStyle name="Обычный 3 4 2 2 3" xfId="369"/>
    <cellStyle name="Обычный 3 4 2 3" xfId="370"/>
    <cellStyle name="Обычный 3 4 2 3 2" xfId="371"/>
    <cellStyle name="Обычный 3 4 2 4" xfId="372"/>
    <cellStyle name="Обычный 3 4 3" xfId="373"/>
    <cellStyle name="Обычный 3 4 3 2" xfId="374"/>
    <cellStyle name="Обычный 3 4 3 2 2" xfId="375"/>
    <cellStyle name="Обычный 3 4 3 3" xfId="376"/>
    <cellStyle name="Обычный 3 4 4" xfId="377"/>
    <cellStyle name="Обычный 3 4 4 2" xfId="378"/>
    <cellStyle name="Обычный 3 4 5" xfId="379"/>
    <cellStyle name="Обычный 3 5" xfId="380"/>
    <cellStyle name="Обычный 3 6" xfId="381"/>
    <cellStyle name="Обычный 3 6 2" xfId="382"/>
    <cellStyle name="Обычный 3 6 2 2" xfId="383"/>
    <cellStyle name="Обычный 3 6 2 2 2" xfId="384"/>
    <cellStyle name="Обычный 3 6 2 2 2 2" xfId="385"/>
    <cellStyle name="Обычный 3 6 2 2 3" xfId="386"/>
    <cellStyle name="Обычный 3 6 2 3" xfId="387"/>
    <cellStyle name="Обычный 3 6 2 3 2" xfId="388"/>
    <cellStyle name="Обычный 3 6 2 4" xfId="389"/>
    <cellStyle name="Обычный 3 6 3" xfId="390"/>
    <cellStyle name="Обычный 3 6 3 2" xfId="391"/>
    <cellStyle name="Обычный 3 6 3 2 2" xfId="392"/>
    <cellStyle name="Обычный 3 6 3 3" xfId="393"/>
    <cellStyle name="Обычный 3 6 4" xfId="394"/>
    <cellStyle name="Обычный 3 6 4 2" xfId="395"/>
    <cellStyle name="Обычный 3 6 5" xfId="396"/>
    <cellStyle name="Обычный 3 7" xfId="397"/>
    <cellStyle name="Обычный 3 8" xfId="398"/>
    <cellStyle name="Обычный 3 8 2" xfId="399"/>
    <cellStyle name="Обычный 3 8 2 2" xfId="400"/>
    <cellStyle name="Обычный 3 8 2 2 2" xfId="401"/>
    <cellStyle name="Обычный 3 8 2 3" xfId="402"/>
    <cellStyle name="Обычный 3 8 3" xfId="403"/>
    <cellStyle name="Обычный 3 8 3 2" xfId="404"/>
    <cellStyle name="Обычный 3 8 4" xfId="405"/>
    <cellStyle name="Обычный 3 9" xfId="406"/>
    <cellStyle name="Обычный 3 9 2" xfId="407"/>
    <cellStyle name="Обычный 3 9 2 2" xfId="408"/>
    <cellStyle name="Обычный 3 9 3" xfId="409"/>
    <cellStyle name="Обычный 4" xfId="410"/>
    <cellStyle name="Обычный 4 10" xfId="411"/>
    <cellStyle name="Обычный 4 2" xfId="412"/>
    <cellStyle name="Обычный 4 2 2" xfId="413"/>
    <cellStyle name="Обычный 4 2 2 2" xfId="414"/>
    <cellStyle name="Обычный 4 2 2 2 2" xfId="415"/>
    <cellStyle name="Обычный 4 2 2 2 2 2" xfId="416"/>
    <cellStyle name="Обычный 4 2 2 2 2 2 2" xfId="417"/>
    <cellStyle name="Обычный 4 2 2 2 2 2 2 2" xfId="418"/>
    <cellStyle name="Обычный 4 2 2 2 2 2 3" xfId="419"/>
    <cellStyle name="Обычный 4 2 2 2 2 3" xfId="420"/>
    <cellStyle name="Обычный 4 2 2 2 2 3 2" xfId="421"/>
    <cellStyle name="Обычный 4 2 2 2 2 4" xfId="422"/>
    <cellStyle name="Обычный 4 2 2 2 3" xfId="423"/>
    <cellStyle name="Обычный 4 2 2 2 3 2" xfId="424"/>
    <cellStyle name="Обычный 4 2 2 2 3 2 2" xfId="425"/>
    <cellStyle name="Обычный 4 2 2 2 3 3" xfId="426"/>
    <cellStyle name="Обычный 4 2 2 2 4" xfId="427"/>
    <cellStyle name="Обычный 4 2 2 2 4 2" xfId="428"/>
    <cellStyle name="Обычный 4 2 2 2 5" xfId="429"/>
    <cellStyle name="Обычный 4 2 2 3" xfId="430"/>
    <cellStyle name="Обычный 4 2 2 3 2" xfId="431"/>
    <cellStyle name="Обычный 4 2 2 3 2 2" xfId="432"/>
    <cellStyle name="Обычный 4 2 2 3 2 2 2" xfId="433"/>
    <cellStyle name="Обычный 4 2 2 3 2 3" xfId="434"/>
    <cellStyle name="Обычный 4 2 2 3 3" xfId="435"/>
    <cellStyle name="Обычный 4 2 2 3 3 2" xfId="436"/>
    <cellStyle name="Обычный 4 2 2 3 4" xfId="437"/>
    <cellStyle name="Обычный 4 2 2 4" xfId="438"/>
    <cellStyle name="Обычный 4 2 2 4 2" xfId="439"/>
    <cellStyle name="Обычный 4 2 2 4 2 2" xfId="440"/>
    <cellStyle name="Обычный 4 2 2 4 3" xfId="441"/>
    <cellStyle name="Обычный 4 2 2 5" xfId="442"/>
    <cellStyle name="Обычный 4 2 2 5 2" xfId="443"/>
    <cellStyle name="Обычный 4 2 2 6" xfId="444"/>
    <cellStyle name="Обычный 4 2 3" xfId="445"/>
    <cellStyle name="Обычный 4 2 3 2" xfId="446"/>
    <cellStyle name="Обычный 4 2 3 2 2" xfId="447"/>
    <cellStyle name="Обычный 4 2 3 2 2 2" xfId="448"/>
    <cellStyle name="Обычный 4 2 3 2 2 2 2" xfId="449"/>
    <cellStyle name="Обычный 4 2 3 2 2 3" xfId="450"/>
    <cellStyle name="Обычный 4 2 3 2 3" xfId="451"/>
    <cellStyle name="Обычный 4 2 3 2 3 2" xfId="452"/>
    <cellStyle name="Обычный 4 2 3 2 4" xfId="453"/>
    <cellStyle name="Обычный 4 2 3 3" xfId="454"/>
    <cellStyle name="Обычный 4 2 3 3 2" xfId="455"/>
    <cellStyle name="Обычный 4 2 3 3 2 2" xfId="456"/>
    <cellStyle name="Обычный 4 2 3 3 3" xfId="457"/>
    <cellStyle name="Обычный 4 2 3 4" xfId="458"/>
    <cellStyle name="Обычный 4 2 3 4 2" xfId="459"/>
    <cellStyle name="Обычный 4 2 3 5" xfId="460"/>
    <cellStyle name="Обычный 4 2 4" xfId="461"/>
    <cellStyle name="Обычный 4 2 4 2" xfId="462"/>
    <cellStyle name="Обычный 4 2 4 2 2" xfId="463"/>
    <cellStyle name="Обычный 4 2 4 2 2 2" xfId="464"/>
    <cellStyle name="Обычный 4 2 4 2 3" xfId="465"/>
    <cellStyle name="Обычный 4 2 4 3" xfId="466"/>
    <cellStyle name="Обычный 4 2 4 3 2" xfId="467"/>
    <cellStyle name="Обычный 4 2 4 4" xfId="468"/>
    <cellStyle name="Обычный 4 2 5" xfId="469"/>
    <cellStyle name="Обычный 4 2 5 2" xfId="470"/>
    <cellStyle name="Обычный 4 2 5 2 2" xfId="471"/>
    <cellStyle name="Обычный 4 2 5 3" xfId="472"/>
    <cellStyle name="Обычный 4 2 6" xfId="473"/>
    <cellStyle name="Обычный 4 2 6 2" xfId="474"/>
    <cellStyle name="Обычный 4 2 7" xfId="475"/>
    <cellStyle name="Обычный 4 3" xfId="476"/>
    <cellStyle name="Обычный 4 3 2" xfId="477"/>
    <cellStyle name="Обычный 4 3 2 2" xfId="478"/>
    <cellStyle name="Обычный 4 3 2 2 2" xfId="479"/>
    <cellStyle name="Обычный 4 3 2 2 2 2" xfId="480"/>
    <cellStyle name="Обычный 4 3 2 2 2 2 2" xfId="481"/>
    <cellStyle name="Обычный 4 3 2 2 2 3" xfId="482"/>
    <cellStyle name="Обычный 4 3 2 2 3" xfId="483"/>
    <cellStyle name="Обычный 4 3 2 2 3 2" xfId="484"/>
    <cellStyle name="Обычный 4 3 2 2 4" xfId="485"/>
    <cellStyle name="Обычный 4 3 2 3" xfId="486"/>
    <cellStyle name="Обычный 4 3 2 3 2" xfId="487"/>
    <cellStyle name="Обычный 4 3 2 3 2 2" xfId="488"/>
    <cellStyle name="Обычный 4 3 2 3 3" xfId="489"/>
    <cellStyle name="Обычный 4 3 2 4" xfId="490"/>
    <cellStyle name="Обычный 4 3 2 4 2" xfId="491"/>
    <cellStyle name="Обычный 4 3 2 5" xfId="492"/>
    <cellStyle name="Обычный 4 3 3" xfId="493"/>
    <cellStyle name="Обычный 4 3 3 2" xfId="494"/>
    <cellStyle name="Обычный 4 3 3 2 2" xfId="495"/>
    <cellStyle name="Обычный 4 3 3 2 2 2" xfId="496"/>
    <cellStyle name="Обычный 4 3 3 2 3" xfId="497"/>
    <cellStyle name="Обычный 4 3 3 3" xfId="498"/>
    <cellStyle name="Обычный 4 3 3 3 2" xfId="499"/>
    <cellStyle name="Обычный 4 3 3 4" xfId="500"/>
    <cellStyle name="Обычный 4 3 4" xfId="501"/>
    <cellStyle name="Обычный 4 3 4 2" xfId="502"/>
    <cellStyle name="Обычный 4 3 4 2 2" xfId="503"/>
    <cellStyle name="Обычный 4 3 4 3" xfId="504"/>
    <cellStyle name="Обычный 4 3 5" xfId="505"/>
    <cellStyle name="Обычный 4 3 5 2" xfId="506"/>
    <cellStyle name="Обычный 4 3 6" xfId="507"/>
    <cellStyle name="Обычный 4 4" xfId="508"/>
    <cellStyle name="Обычный 4 4 2" xfId="509"/>
    <cellStyle name="Обычный 4 4 2 2" xfId="510"/>
    <cellStyle name="Обычный 4 4 2 2 2" xfId="511"/>
    <cellStyle name="Обычный 4 4 2 2 2 2" xfId="512"/>
    <cellStyle name="Обычный 4 4 2 2 3" xfId="513"/>
    <cellStyle name="Обычный 4 4 2 3" xfId="514"/>
    <cellStyle name="Обычный 4 4 2 3 2" xfId="515"/>
    <cellStyle name="Обычный 4 4 2 4" xfId="516"/>
    <cellStyle name="Обычный 4 4 3" xfId="517"/>
    <cellStyle name="Обычный 4 4 3 2" xfId="518"/>
    <cellStyle name="Обычный 4 4 3 2 2" xfId="519"/>
    <cellStyle name="Обычный 4 4 3 3" xfId="520"/>
    <cellStyle name="Обычный 4 4 4" xfId="521"/>
    <cellStyle name="Обычный 4 4 4 2" xfId="522"/>
    <cellStyle name="Обычный 4 4 5" xfId="523"/>
    <cellStyle name="Обычный 4 5" xfId="524"/>
    <cellStyle name="Обычный 4 6" xfId="525"/>
    <cellStyle name="Обычный 4 6 2" xfId="526"/>
    <cellStyle name="Обычный 4 6 2 2" xfId="527"/>
    <cellStyle name="Обычный 4 6 2 2 2" xfId="528"/>
    <cellStyle name="Обычный 4 6 2 3" xfId="529"/>
    <cellStyle name="Обычный 4 6 3" xfId="530"/>
    <cellStyle name="Обычный 4 6 3 2" xfId="531"/>
    <cellStyle name="Обычный 4 6 4" xfId="532"/>
    <cellStyle name="Обычный 4 7" xfId="533"/>
    <cellStyle name="Обычный 4 7 2" xfId="534"/>
    <cellStyle name="Обычный 4 7 2 2" xfId="535"/>
    <cellStyle name="Обычный 4 7 3" xfId="536"/>
    <cellStyle name="Обычный 4 8" xfId="537"/>
    <cellStyle name="Обычный 4 8 2" xfId="538"/>
    <cellStyle name="Обычный 4 9" xfId="539"/>
    <cellStyle name="Обычный 5" xfId="540"/>
    <cellStyle name="Обычный 5 2" xfId="541"/>
    <cellStyle name="Обычный 5 2 2" xfId="542"/>
    <cellStyle name="Обычный 5 2 2 2" xfId="543"/>
    <cellStyle name="Обычный 5 2 2 2 2" xfId="544"/>
    <cellStyle name="Обычный 5 2 2 3" xfId="545"/>
    <cellStyle name="Обычный 5 2 3" xfId="546"/>
    <cellStyle name="Обычный 5 2 3 2" xfId="547"/>
    <cellStyle name="Обычный 5 2 4" xfId="548"/>
    <cellStyle name="Обычный 5 2 5" xfId="549"/>
    <cellStyle name="Обычный 5 3" xfId="550"/>
    <cellStyle name="Обычный 5 3 2" xfId="551"/>
    <cellStyle name="Обычный 5 3 2 2" xfId="552"/>
    <cellStyle name="Обычный 5 3 3" xfId="553"/>
    <cellStyle name="Обычный 5 4" xfId="554"/>
    <cellStyle name="Обычный 5 4 2" xfId="555"/>
    <cellStyle name="Обычный 5 5" xfId="556"/>
    <cellStyle name="Обычный 5 6" xfId="557"/>
    <cellStyle name="Обычный 5 7" xfId="558"/>
    <cellStyle name="Обычный 5 7 2" xfId="559"/>
    <cellStyle name="Обычный 5 8" xfId="560"/>
    <cellStyle name="Обычный 6" xfId="561"/>
    <cellStyle name="Обычный 6 2" xfId="562"/>
    <cellStyle name="Обычный 6 3" xfId="563"/>
    <cellStyle name="Обычный 7" xfId="564"/>
    <cellStyle name="Обычный 7 2" xfId="565"/>
    <cellStyle name="Обычный 8" xfId="566"/>
    <cellStyle name="Обычный 8 2" xfId="567"/>
    <cellStyle name="Обычный 9" xfId="568"/>
    <cellStyle name="Обычный 9 2" xfId="569"/>
    <cellStyle name="Плохой" xfId="570" builtinId="27"/>
    <cellStyle name="Плохой 2" xfId="571"/>
    <cellStyle name="Пояснение" xfId="572" builtinId="53"/>
    <cellStyle name="Пояснение 2" xfId="573"/>
    <cellStyle name="Примечание" xfId="574" builtinId="10"/>
    <cellStyle name="Примечание 2" xfId="575"/>
    <cellStyle name="Процентный" xfId="576" builtinId="5"/>
    <cellStyle name="Процентный 2" xfId="577"/>
    <cellStyle name="Процентный 2 2" xfId="578"/>
    <cellStyle name="Процентный 3" xfId="579"/>
    <cellStyle name="Свойства элементов измерения" xfId="580"/>
    <cellStyle name="Связанная ячейка" xfId="581" builtinId="24"/>
    <cellStyle name="Связанная ячейка 2" xfId="582"/>
    <cellStyle name="Стиль 1" xfId="583"/>
    <cellStyle name="Стиль 2" xfId="584"/>
    <cellStyle name="Стиль 3" xfId="585"/>
    <cellStyle name="Стиль 4" xfId="586"/>
    <cellStyle name="Стиль 5" xfId="587"/>
    <cellStyle name="Стиль 6" xfId="588"/>
    <cellStyle name="Текст (12 шрифт)" xfId="589"/>
    <cellStyle name="Текст предупреждения" xfId="590" builtinId="11"/>
    <cellStyle name="Текст предупреждения 2" xfId="591"/>
    <cellStyle name="Финансовый" xfId="592" builtinId="3"/>
    <cellStyle name="Финансовый [0]" xfId="593" builtinId="6"/>
    <cellStyle name="Финансовый 2" xfId="594"/>
    <cellStyle name="Финансовый 2 2" xfId="595"/>
    <cellStyle name="Финансовый 3" xfId="596"/>
    <cellStyle name="Финансовый 4" xfId="597"/>
    <cellStyle name="Хороший" xfId="598" builtinId="26"/>
    <cellStyle name="Хороший 2" xfId="599"/>
    <cellStyle name="число (2 после зап.)" xfId="600"/>
    <cellStyle name="Элементы осей" xfId="6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zoomScale="90" workbookViewId="0">
      <selection activeCell="E12" activeCellId="0" sqref="E12"/>
    </sheetView>
  </sheetViews>
  <sheetFormatPr baseColWidth="8" defaultColWidth="8.7109400000000008" defaultRowHeight="15.75" customHeight="1"/>
  <cols>
    <col customWidth="1" min="1" max="1" style="1" width="26.140599999999999"/>
    <col customWidth="1" min="2" max="2" style="1" width="44.855499999999999"/>
    <col customWidth="1" min="3" max="4" style="1" width="19.140599999999999"/>
    <col customWidth="1" min="5" max="6" style="1" width="17.710899999999999"/>
    <col customWidth="1" min="7" max="7" style="1" width="20"/>
    <col customWidth="1" min="8" max="8" style="2" width="19.425799999999999"/>
    <col customWidth="1" min="9" max="257" style="1" width="8.7109400000000008"/>
  </cols>
  <sheetData>
    <row r="1" ht="3" customHeight="1"/>
    <row r="2" ht="4.9000000000000004" customHeight="1"/>
    <row r="3" ht="18" customHeight="1">
      <c r="A3" s="3" t="s">
        <v>0</v>
      </c>
      <c r="B3" s="3"/>
      <c r="C3" s="3"/>
      <c r="D3" s="3"/>
      <c r="E3" s="3"/>
    </row>
    <row r="4" ht="9.75" customHeight="1">
      <c r="A4" s="4"/>
      <c r="B4" s="4"/>
      <c r="C4" s="4"/>
      <c r="D4" s="4"/>
    </row>
    <row r="5" ht="18" customHeight="1">
      <c r="A5" s="5"/>
      <c r="B5" s="6"/>
      <c r="C5" s="6"/>
      <c r="D5" s="6"/>
      <c r="E5" s="7" t="s">
        <v>1</v>
      </c>
      <c r="F5" s="7"/>
    </row>
    <row r="6" ht="75">
      <c r="A6" s="8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10" t="s">
        <v>7</v>
      </c>
    </row>
    <row r="7" ht="19.149999999999999" customHeight="1">
      <c r="A7" s="11">
        <v>1</v>
      </c>
      <c r="B7" s="11">
        <v>2</v>
      </c>
      <c r="C7" s="11">
        <v>3</v>
      </c>
      <c r="D7" s="11">
        <v>4</v>
      </c>
      <c r="E7" s="9">
        <v>5</v>
      </c>
      <c r="F7" s="12" t="s">
        <v>8</v>
      </c>
    </row>
    <row r="8" ht="21" customHeight="1">
      <c r="A8" s="13" t="s">
        <v>9</v>
      </c>
      <c r="B8" s="14" t="s">
        <v>10</v>
      </c>
      <c r="C8" s="15">
        <v>105906972</v>
      </c>
      <c r="D8" s="15">
        <v>79296568.5</v>
      </c>
      <c r="E8" s="15">
        <v>106252328.42292</v>
      </c>
      <c r="F8" s="16">
        <f t="shared" ref="F8:F9" si="0">E8/C8*100</f>
        <v>100.32609413374598</v>
      </c>
      <c r="G8" s="17"/>
      <c r="K8" s="18"/>
    </row>
    <row r="9" ht="21" customHeight="1">
      <c r="A9" s="13" t="s">
        <v>11</v>
      </c>
      <c r="B9" s="14" t="s">
        <v>12</v>
      </c>
      <c r="C9" s="19">
        <v>42612147.399999999</v>
      </c>
      <c r="D9" s="19">
        <v>32506194.399999999</v>
      </c>
      <c r="E9" s="19">
        <v>42879558.600000009</v>
      </c>
      <c r="F9" s="16">
        <f t="shared" si="0"/>
        <v>100.62754687645715</v>
      </c>
      <c r="G9" s="20"/>
      <c r="K9" s="18"/>
    </row>
    <row r="10" s="21" customFormat="1" ht="21" customHeight="1">
      <c r="A10" s="22"/>
      <c r="B10" s="23" t="s">
        <v>13</v>
      </c>
      <c r="C10" s="24">
        <f>C8+C9</f>
        <v>148519119.40000001</v>
      </c>
      <c r="D10" s="24">
        <f>D8+D9</f>
        <v>111802762.90000001</v>
      </c>
      <c r="E10" s="24">
        <f>E8+E9</f>
        <v>149131887.02292001</v>
      </c>
      <c r="F10" s="25">
        <f t="shared" ref="F10:F12" si="1">E10/C10*100</f>
        <v>100.41258500952304</v>
      </c>
      <c r="G10" s="26"/>
      <c r="H10" s="2"/>
      <c r="K10" s="18"/>
    </row>
    <row r="11" s="21" customFormat="1" ht="21" customHeight="1">
      <c r="A11" s="27"/>
      <c r="B11" s="28" t="s">
        <v>14</v>
      </c>
      <c r="C11" s="29">
        <v>181829787.59999999</v>
      </c>
      <c r="D11" s="29">
        <v>127531461.5</v>
      </c>
      <c r="E11" s="24">
        <f>181630941.5+182424.4</f>
        <v>181813365.90000001</v>
      </c>
      <c r="F11" s="25">
        <f t="shared" si="1"/>
        <v>99.990968641487882</v>
      </c>
      <c r="H11" s="2"/>
      <c r="K11" s="18"/>
    </row>
    <row r="12" s="21" customFormat="1" ht="21" customHeight="1">
      <c r="A12" s="30"/>
      <c r="B12" s="28" t="s">
        <v>15</v>
      </c>
      <c r="C12" s="24">
        <f>C10-C11</f>
        <v>-33310668.199999988</v>
      </c>
      <c r="D12" s="24">
        <f>D10-D11</f>
        <v>-15728698.599999994</v>
      </c>
      <c r="E12" s="24">
        <f>E10-E11</f>
        <v>-32681478.877079993</v>
      </c>
      <c r="F12" s="25">
        <f t="shared" si="1"/>
        <v>98.111147698562235</v>
      </c>
      <c r="H12" s="2"/>
      <c r="K12" s="18"/>
    </row>
    <row r="13" ht="15.75">
      <c r="D13" s="31"/>
      <c r="E13" s="31"/>
      <c r="F13" s="31"/>
    </row>
    <row r="14" ht="15.75">
      <c r="C14" s="32"/>
    </row>
    <row r="16" ht="15.75">
      <c r="C16" s="32"/>
    </row>
    <row r="17" ht="15.75">
      <c r="D17" s="32"/>
    </row>
  </sheetData>
  <mergeCells count="2">
    <mergeCell ref="A3:E3"/>
    <mergeCell ref="E5:F5"/>
  </mergeCells>
  <printOptions headings="0" gridLines="0"/>
  <pageMargins left="0.59055100000000005" right="0.15748000000000001" top="0.748031" bottom="0.66929099999999997" header="0.43307099999999998" footer="0.15748000000000001"/>
  <pageSetup paperSize="9" scale="95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eapa</cp:lastModifiedBy>
  <cp:revision>4</cp:revision>
  <dcterms:created xsi:type="dcterms:W3CDTF">2013-09-27T08:54:00Z</dcterms:created>
  <dcterms:modified xsi:type="dcterms:W3CDTF">2025-11-01T04:35:35Z</dcterms:modified>
  <cp:version>983040</cp:version>
</cp:coreProperties>
</file>